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\Downloads\"/>
    </mc:Choice>
  </mc:AlternateContent>
  <xr:revisionPtr revIDLastSave="0" documentId="13_ncr:1_{750AD7DD-B47F-41DF-9970-35A9865B63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<sst xmlns="http://schemas.openxmlformats.org/spreadsheetml/2006/main" count="47" uniqueCount="44">
  <si>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</si>
  <si>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</si>
  <si>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</si>
  <si>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</si>
  <si>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</si>
  <si>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</si>
  <si>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</si>
  <si>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</si>
  <si>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</si>
  <si>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</si>
  <si>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</si>
  <si>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</si>
  <si>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</si>
  <si>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</si>
  <si>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</si>
  <si>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</si>
  <si>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</si>
  <si>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</si>
  <si>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</si>
  <si>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</si>
  <si>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</si>
  <si>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</si>
  <si>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</si>
  <si>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</si>
  <si>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</si>
  <si>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</si>
  <si>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</si>
  <si>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</si>
  <si>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</si>
  <si>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</si>
  <si>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</si>
  <si>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</si>
  <si>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</si>
  <si>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</si>
  <si>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</si>
  <si>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</si>
  <si>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</si>
  <si>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</si>
  <si>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</si>
  <si>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</si>
  <si>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</si>
  <si>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Պ</t>
  </si>
  <si>
    <t>Գլխավոր հաշվապահ</t>
  </si>
  <si>
    <t>Ս.Մկրտչյան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</si>
</sst>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b/>
      <sz val="12"/>
      <color theme="1"/>
      <name val="Arial Armenian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2" fontId="5" fillId="0" borderId="2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/>
    <xf numFmtId="0" fontId="5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right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5"/>
  <sheetViews>
    <sheetView tabSelected="1" topLeftCell="A31" workbookViewId="0">
      <selection activeCell="C35" sqref="C35"/>
    </sheetView>
  </sheetViews>
  <sheetFormatPr defaultColWidth="8.875" defaultRowHeight="15.75"/>
  <cols>
    <col min="1" max="1" width="5.625" style="18" customWidth="1"/>
    <col min="2" max="2" width="38.5" style="19" customWidth="1"/>
    <col min="3" max="3" width="18.25" style="7" customWidth="1"/>
    <col min="4" max="4" width="29.875" style="28" customWidth="1"/>
    <col min="5" max="5" width="38.75" style="7" customWidth="1"/>
    <col min="6" max="16384" width="8.875" style="7"/>
  </cols>
  <sheetData>
    <row r="2" spans="1:169" s="3" customFormat="1" ht="16.5">
      <c r="A2" s="1" t="s">
        <v>41</v>
      </c>
      <c r="B2" s="2" t="s">
        <v>30</v>
      </c>
      <c r="D2" s="27"/>
    </row>
    <row r="3" spans="1:169" s="3" customFormat="1">
      <c r="A3" s="1"/>
      <c r="B3" s="26" t="s">
        <v>38</v>
      </c>
      <c r="C3" s="26"/>
      <c r="D3" s="26"/>
    </row>
    <row r="4" spans="1:169"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39</v>
      </c>
      <c r="C6" s="23">
        <f t="shared" ref="C6:C21" si="0">SUM(D6:D6)</f>
        <v>64649.4</v>
      </c>
      <c r="D6" s="23">
        <f>SUM(D7:D10)</f>
        <v>64649.4</v>
      </c>
    </row>
    <row r="7" spans="1:169" ht="18.399999999999999" customHeight="1">
      <c r="A7" s="8"/>
      <c r="B7" s="9" t="s">
        <v>4</v>
      </c>
      <c r="C7" s="23">
        <f t="shared" si="0"/>
        <v>64649.4</v>
      </c>
      <c r="D7" s="23">
        <v>64649.4</v>
      </c>
    </row>
    <row r="8" spans="1:169" ht="18.399999999999999" customHeight="1">
      <c r="A8" s="8"/>
      <c r="B8" s="9" t="s">
        <v>5</v>
      </c>
      <c r="C8" s="23">
        <f t="shared" si="0"/>
        <v>0</v>
      </c>
      <c r="D8" s="23">
        <v>0</v>
      </c>
    </row>
    <row r="9" spans="1:169" ht="18.399999999999999" customHeight="1">
      <c r="A9" s="8"/>
      <c r="B9" s="9" t="s">
        <v>6</v>
      </c>
      <c r="C9" s="23">
        <f t="shared" si="0"/>
        <v>0</v>
      </c>
      <c r="D9" s="23">
        <v>0</v>
      </c>
    </row>
    <row r="10" spans="1:169" ht="18.399999999999999" customHeight="1">
      <c r="A10" s="8"/>
      <c r="B10" s="9" t="s">
        <v>7</v>
      </c>
      <c r="C10" s="23">
        <f t="shared" si="0"/>
        <v>0</v>
      </c>
      <c r="D10" s="23">
        <v>0</v>
      </c>
    </row>
    <row r="11" spans="1:169" ht="53.1" customHeight="1">
      <c r="A11" s="5" t="s">
        <v>8</v>
      </c>
      <c r="B11" s="6" t="s">
        <v>40</v>
      </c>
      <c r="C11" s="23">
        <f t="shared" si="0"/>
        <v>5299.2</v>
      </c>
      <c r="D11" s="23">
        <v>5299.2</v>
      </c>
    </row>
    <row r="12" spans="1:169" ht="68.099999999999994" customHeight="1">
      <c r="A12" s="5">
        <v>1</v>
      </c>
      <c r="B12" s="10" t="s">
        <v>9</v>
      </c>
      <c r="C12" s="23">
        <f t="shared" si="0"/>
        <v>40</v>
      </c>
      <c r="D12" s="23">
        <f>D15+D14</f>
        <v>40</v>
      </c>
    </row>
    <row r="13" spans="1:169" s="13" customFormat="1">
      <c r="A13" s="11"/>
      <c r="B13" s="12" t="s">
        <v>10</v>
      </c>
      <c r="C13" s="23">
        <f t="shared" si="0"/>
        <v>0</v>
      </c>
      <c r="D13" s="23"/>
    </row>
    <row r="14" spans="1:169" ht="33.4" customHeight="1">
      <c r="A14" s="14" t="s">
        <v>11</v>
      </c>
      <c r="B14" s="15" t="s">
        <v>12</v>
      </c>
      <c r="C14" s="23">
        <f t="shared" si="0"/>
        <v>40</v>
      </c>
      <c r="D14" s="23">
        <v>40</v>
      </c>
    </row>
    <row r="15" spans="1:169" ht="34.700000000000003" customHeight="1">
      <c r="A15" s="14" t="s">
        <v>13</v>
      </c>
      <c r="B15" s="15" t="s">
        <v>14</v>
      </c>
      <c r="C15" s="23">
        <f t="shared" si="0"/>
        <v>0</v>
      </c>
      <c r="D15" s="23">
        <v>0</v>
      </c>
    </row>
    <row r="16" spans="1:169" ht="68.099999999999994" customHeight="1">
      <c r="A16" s="5">
        <v>2</v>
      </c>
      <c r="B16" s="10" t="s">
        <v>15</v>
      </c>
      <c r="C16" s="23">
        <f t="shared" si="0"/>
        <v>3</v>
      </c>
      <c r="D16" s="23">
        <f>SUM(D18:D20)</f>
        <v>3</v>
      </c>
    </row>
    <row r="17" spans="1:4" s="13" customFormat="1">
      <c r="A17" s="11"/>
      <c r="B17" s="12" t="s">
        <v>10</v>
      </c>
      <c r="C17" s="23">
        <f t="shared" si="0"/>
        <v>0</v>
      </c>
      <c r="D17" s="23">
        <v>0</v>
      </c>
    </row>
    <row r="18" spans="1:4" ht="22.35" customHeight="1">
      <c r="A18" s="14" t="s">
        <v>16</v>
      </c>
      <c r="B18" s="16" t="s">
        <v>17</v>
      </c>
      <c r="C18" s="23">
        <f t="shared" si="0"/>
        <v>3</v>
      </c>
      <c r="D18" s="23">
        <v>3</v>
      </c>
    </row>
    <row r="19" spans="1:4" ht="54.95" customHeight="1">
      <c r="A19" s="14" t="s">
        <v>18</v>
      </c>
      <c r="B19" s="16" t="s">
        <v>19</v>
      </c>
      <c r="C19" s="23">
        <f t="shared" si="0"/>
        <v>0</v>
      </c>
      <c r="D19" s="23">
        <v>0</v>
      </c>
    </row>
    <row r="20" spans="1:4" ht="50.45" customHeight="1">
      <c r="A20" s="14" t="s">
        <v>20</v>
      </c>
      <c r="B20" s="16" t="s">
        <v>21</v>
      </c>
      <c r="C20" s="23">
        <f t="shared" si="0"/>
        <v>0</v>
      </c>
      <c r="D20" s="23">
        <v>0</v>
      </c>
    </row>
    <row r="21" spans="1:4" ht="50.45" customHeight="1">
      <c r="A21" s="5">
        <v>3</v>
      </c>
      <c r="B21" s="10" t="s">
        <v>22</v>
      </c>
      <c r="C21" s="24">
        <f t="shared" si="0"/>
        <v>125.04146341463414</v>
      </c>
      <c r="D21" s="24">
        <f>61520.4/12/41</f>
        <v>125.04146341463414</v>
      </c>
    </row>
    <row r="22" spans="1:4" ht="50.45" customHeight="1">
      <c r="A22" s="5">
        <v>4</v>
      </c>
      <c r="B22" s="10" t="s">
        <v>31</v>
      </c>
      <c r="C22" s="23">
        <f t="shared" ref="C22:C23" si="1">SUM(D22:D22)</f>
        <v>40</v>
      </c>
      <c r="D22" s="23">
        <v>40</v>
      </c>
    </row>
    <row r="23" spans="1:4" ht="50.45" customHeight="1">
      <c r="A23" s="5">
        <v>5</v>
      </c>
      <c r="B23" s="10" t="s">
        <v>32</v>
      </c>
      <c r="C23" s="23">
        <f t="shared" si="1"/>
        <v>0</v>
      </c>
      <c r="D23" s="23">
        <v>0</v>
      </c>
    </row>
    <row r="24" spans="1:4" ht="32.85" customHeight="1">
      <c r="A24" s="5">
        <v>6</v>
      </c>
      <c r="B24" s="10" t="s">
        <v>23</v>
      </c>
      <c r="C24" s="23">
        <f t="shared" ref="C24:C32" si="2">SUM(D24:D24)</f>
        <v>123.75</v>
      </c>
      <c r="D24" s="23">
        <f>D25+D26+D27+D28</f>
        <v>123.75</v>
      </c>
    </row>
    <row r="25" spans="1:4" s="13" customFormat="1">
      <c r="A25" s="11"/>
      <c r="B25" s="12" t="s">
        <v>10</v>
      </c>
      <c r="C25" s="23">
        <f t="shared" si="2"/>
        <v>0</v>
      </c>
      <c r="D25" s="23">
        <v>0</v>
      </c>
    </row>
    <row r="26" spans="1:4" ht="32.1" customHeight="1">
      <c r="A26" s="14" t="s">
        <v>33</v>
      </c>
      <c r="B26" s="16" t="s">
        <v>24</v>
      </c>
      <c r="C26" s="23">
        <f t="shared" si="2"/>
        <v>123.75</v>
      </c>
      <c r="D26" s="23">
        <v>123.75</v>
      </c>
    </row>
    <row r="27" spans="1:4" ht="18.95" customHeight="1">
      <c r="A27" s="14">
        <v>6.2</v>
      </c>
      <c r="B27" s="16" t="s">
        <v>25</v>
      </c>
      <c r="C27" s="23">
        <f t="shared" si="2"/>
        <v>0</v>
      </c>
      <c r="D27" s="23">
        <v>0</v>
      </c>
    </row>
    <row r="28" spans="1:4" ht="18.399999999999999" customHeight="1">
      <c r="A28" s="14" t="s">
        <v>34</v>
      </c>
      <c r="B28" s="16" t="s">
        <v>26</v>
      </c>
      <c r="C28" s="23">
        <f t="shared" si="2"/>
        <v>0</v>
      </c>
      <c r="D28" s="23">
        <v>0</v>
      </c>
    </row>
    <row r="29" spans="1:4" ht="62.25" customHeight="1">
      <c r="A29" s="5">
        <v>7</v>
      </c>
      <c r="B29" s="10" t="s">
        <v>27</v>
      </c>
      <c r="C29" s="23">
        <f t="shared" si="2"/>
        <v>0</v>
      </c>
      <c r="D29" s="23">
        <f>SUM(D31:D32)</f>
        <v>0</v>
      </c>
    </row>
    <row r="30" spans="1:4" s="13" customFormat="1">
      <c r="A30" s="17"/>
      <c r="B30" s="12" t="s">
        <v>10</v>
      </c>
      <c r="C30" s="23">
        <f t="shared" si="2"/>
        <v>0</v>
      </c>
      <c r="D30" s="23"/>
    </row>
    <row r="31" spans="1:4" ht="34.15" customHeight="1">
      <c r="A31" s="14" t="s">
        <v>35</v>
      </c>
      <c r="B31" s="16" t="s">
        <v>28</v>
      </c>
      <c r="C31" s="23">
        <f t="shared" si="2"/>
        <v>0</v>
      </c>
      <c r="D31" s="23">
        <v>0</v>
      </c>
    </row>
    <row r="32" spans="1:4" ht="34.15" customHeight="1">
      <c r="A32" s="14" t="s">
        <v>36</v>
      </c>
      <c r="B32" s="16" t="s">
        <v>29</v>
      </c>
      <c r="C32" s="23">
        <f t="shared" si="2"/>
        <v>0</v>
      </c>
      <c r="D32" s="23">
        <v>0</v>
      </c>
    </row>
    <row r="35" spans="1:4" s="31" customFormat="1" ht="31.5" customHeight="1">
      <c r="A35" s="29"/>
      <c r="B35" s="30" t="s">
        <v>42</v>
      </c>
      <c r="D35" s="32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AjWfA45DhmX6Bgv3L+4LjZIWCEZBHGSoL6XlnnH9XSA=</DigestValue>
    </Reference>
    <Reference Type="http://www.w3.org/2000/09/xmldsig#Object" URI="#idOfficeObject">
      <DigestMethod Algorithm="http://www.w3.org/2001/04/xmlenc#sha256"/>
      <DigestValue>tk8Li+IrJ7EkYmd15KVh+0iCaQ1eZSg/EjUGz5gqiyo=</DigestValue>
    </Reference>
    <Reference Type="http://www.w3.org/2000/09/xmldsig#Object" URI="#idValidSigLnImg">
      <DigestMethod Algorithm="http://www.w3.org/2001/04/xmlenc#sha256"/>
      <DigestValue>ZXkUA6I1mZmYhPs4eNbMkLAr1viuTgEat2GgENRozfA=</DigestValue>
    </Reference>
    <Reference Type="http://www.w3.org/2000/09/xmldsig#Object" URI="#idInvalidSigLnImg">
      <DigestMethod Algorithm="http://www.w3.org/2001/04/xmlenc#sha256"/>
      <DigestValue>bs61sWo493wkYySVATrNuBZCAEBX/KCS36yb4CECnHc=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3M9KtAWIQeo+IZml4GZc5lO46Bwg4zYDGgQp9i5GkCY=</DigestValue>
    </Reference>
  </SignedInfo>
  <SignatureValue Id="idPackageSignature-signature-value">gcJhCLOKgFuNKV243PeqGkDgzgdNJ8ASCT+7JpFPaPaiXgvlLsyAEeHYbWnKrKYYboTDdbLsoE/L+xbK+kuODl5blg1ccbPZQCgVD+Tsqg7aOyFWkX2r4tqdfUE8kWswOQWxdGZ+godr8dR0Uk3BgTRb8oJ7M1PHhZkdUwnj5V5MIbZRJYS/BgRExgSQ+VJ+tjYCE08IW5sSJaDpwT9DDHrMk4stk4Rx+waC+C+3Xsf4675ZwD+97F5W1Q7K/4QR0ncbXsqtw9e0mwdlnVb797uvCbzJmzdZlTrOI3YU1gQTACFFjV8uYc/uUVI2Z7hYe/on7U5vA8fVBwNm+wEBdQ==</SignatureValue>
  <KeyInfo>
    <X509Data>
      <X509Certificate>MIIFZTCCA02gAwIBAgIIN1avpeEBEfkwDQYJKoZIhvcNAQELBQAwQjELMAkGA1UEBhMCQU0xEzAR
BgNVBAoMCkVLRU5HIENKU0MxCjAIBgNVBAUTATExEjAQBgNVBAMMCUNBIG9mIFJvQTAeFw0yNTA4
MDQxMTM5MTFaFw0zMDA4MDQxMTM5MTFaMIGdMSUwIwYDVQQDDBxNS1JUQ0hZQU4gU1VTQU5OQSA1
NDA5NzgwNDQyMTEwLwYDVQQFEyhmODM0ZDE1MTFjM2I4YTIzMzZjYTE2MGE1NTIxMTFjMzYzNTY4
MjFjMRkwFwYDVQQqDBDVjdWI1ZLVjdSx1YbVhtSxMRkwFwYDVQQEDBDVhNS/1ZDVj9WJ1YXUsdWG
MQswCQYDVQQGEwJBTTCCASIwDQYJKoZIhvcNAQEBBQADggEPADCCAQoCggEBALJZaaMn5pSg5N4s
5f+KZcw4Hn0OIMWppWoLux1QrBJs7VDusRyo036Nx0UaKFzbmGaiMpbw0MBBJzDruKG9Z2BwPsH9
MIqRrCXEyBp7ItZAAnTIdOJs/IzrhdP5whtvFTpRIC7grufoMP+GX7u4D7yxkjN0NYBdDWHczRYb
CCx4FDTndifX9OmPRKlF3TPiiCgqrjg1CFhEzKrxg7kBGuOP8TNbn1mZaT96i+5KlPezxU1X+ioc
nK6ScLV+Sc0Y3aX5easaz4gSdZcXg5QWdZ3/KZ/fcBchyPOk1nB4QCWF4LljnMizqxdejZTPun8K
vmUGBvZKEu3yZj/93z5d9fMCAwEAAaOCAQEwgf4wMwYIKwYBBQUHAQEEJzAlMCMGCCsGAQUFBzAB
hhdodHRwOi8vb2NzcC5wa2kuYW0vb2NzcDAdBgNVHQ4EFgQUSdtfQThOC2F3U9j3y1DLHdoZV44w
DAYDVR0TAQH/BAIwADAfBgNVHSMEGDAWgBTp6vHuJCIuDf9t2MyExjSM312yeTAyBgNVHSAEKzAp
MCcGBFUdIAAwHzAdBggrBgEFBQcCARYRd3d3LnBraS5hbS9wb2xpY3kwNQYDVR0fBC4wLDAqoCig
JoYkaHR0cDovL2NybC5wa2kuYW0vY2l0aXplbmNhXzIwMTMuY3JsMA4GA1UdDwEB/wQEAwIGQDAN
BgkqhkiG9w0BAQsFAAOCAgEAB3NLWERpkL01JJyKDVAJBZ19YNrfnNeMGRv8lx+xyuhDcsgf6ENg
ynOSba6q+651pqA8m34/zHSoCYxdc68VbM6zmv73erY10UWSXI+mvuAKJ/40Nqgn+GXg5++h9zwq
6nZ+AxkFB6WcQFK+cNcGLFpD9bszzTl/iK3W02FXaEz7kHtDajNV+DtwFY1JOd+o+vMxW1fC35En
M5AYHkBASgtvooKxzgyj5eWPbMu/VI13YH0ZDIXd542dKqW7Z2rr9/bA5eXVtvk5GB7PQUuALAvn
xQn3Cl3h3e1B1kWwkcL11rRuKUG4a8qT4xLc/tyIGAwdvYmA9Vr7us2Ei0YHBsDeyuH56a5ox56v
I72VBLt7qcQJSu71cpw2vF99No0giIV41jd3TUpR+DawqJkhTI41ebdjiLQANFfqU5KVU0q4Nj9R
aBs02RgLXnLvboVCBGNrzEimKHFbGfrwtKSrD0IF+8BZLBpFG3hR0D0a85rK+MiTjDDPZ9jvPMZA
SdF9RuhBs7xHVbUlJVzge6nL79g0ZpXw0NNV5SUD5VKg//j2K/ier+zSU/pr0rNlxvsVKqc61BHU
wbGEjnLYeVhdnSnQADp1NWx9AZItFPZhAjfWrBSPg3qeI15cgfN7LSgMh+BNEzfT4cfoiIo/7srM
bEBdOLOrFMKGdcizfKyEX/g=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ofkhpkwNDfs9dulB0Z4BXbzECoGfafzFlp/U5dP7sGs=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8TBBuh+GbClYK8eFVNU/RXLvtWMVRWw5daWqk2XMjTw=</DigestValue>
      </Reference>
      <Reference URI="/xl/media/image1.emf?ContentType=image/x-emf">
        <DigestMethod Algorithm="http://www.w3.org/2001/04/xmlenc#sha256"/>
        <DigestValue>/mVvPOjs1qEarApIKRMMaSlszSBwOOrofnZunCIXJm8=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Blen5R2vweuAm4gBXCjLEebvhUFZNG73yp1H3UDWdTY=</DigestValue>
      </Reference>
      <Reference URI="/xl/sharedStrings.xml?ContentType=application/vnd.openxmlformats-officedocument.spreadsheetml.sharedStrings+xml">
        <DigestMethod Algorithm="http://www.w3.org/2001/04/xmlenc#sha256"/>
        <DigestValue>TkVQh8Ir82jYd63judJVmQdrSjkr+Cj/bTTC6kXWExg=</DigestValue>
      </Reference>
      <Reference URI="/xl/styles.xml?ContentType=application/vnd.openxmlformats-officedocument.spreadsheetml.styles+xml">
        <DigestMethod Algorithm="http://www.w3.org/2001/04/xmlenc#sha256"/>
        <DigestValue>uenzAhim8b9xz10itCNMiYviOgwAHXySm+8zsPUqQqk=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cb2+KMI08aUD9UsiaN3Rbh1yP4Je+drWdD8Bt3xBFao=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t+Zx5irSvbrkSF/QmZQIjYf/FOuo5lBdVsdcQKlIqys=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2026-03-18T06:40:08Z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{E5E1854C-769F-497F-9ECA-F9F461651336}</SetupID>
          <SignatureImage>iVBORw0KGgoAAAANSUhEUgAAASwAAACWCAYAAABkW7XSAAARaElEQVR4Xu2dW49lRRXH+0P4YqK8qM9+DNtXn/wOCoppDcgl7WWAaBCQmEZoFC8xgJHjDBAVkNbQD1ySASKDZ4CEEULQ0IYQZ5gZx5myq/auvatWrVW7qs7Zp3ed+f+SSp+za9WqVbWr/qf2tTcUAABUwgbdAAAAUwWCBQCoBggWAKAaIFgAgGqAYAEAqgGCBQCoBggWAKAaIFgAgGqAYAEAqgGCBQCoBggWAKAaIFgAgGqAYAEAqgGCBQCoBggWAKAaIFgAgGqAYAEAqgGCBQCoBggWAKAaIFgAgGqAYE2cva0NtbG5q87QjMMtu5uHeVt7NAOAtQWCNXEgWAD0QLAmDgQLgB4I1sSBYAHQA8GaOOmC1Xzf3HUsz+yqzY0NtbW3p7YO/260qbfpy5h6Opsttdc7ybLpN9m6+02HDkg5Py6dt6Xr8Arl1b+YDZg6EKyJswzB2tjYVHbzmd1NZ5K2ZTY3nXKtiFC/KTZM3bJg0fhtviBYKfUvbAOmDgRr4ixFsAJRIKJBVhmmTuI3xYarWxQs87kX0gbaJmdbQv2L24CpA8GaOMsQLFE0Ah/WJPSbYpNTt7/Sc01oXen1L24Dpg4Ea+Ksk2C5IgXBAiVAsCaOmdisYDXnX3qRCEWjEYWjESyublOm9JAwof7FbcDUgWBNnXal4q1ezGYtCP6E91djh4KmTzCvRLDkuru47Qn1ru72hLcjxlbkIFhAAoJVA91kdxNdnVA7nd+IwioEK6zbESArVF7dplAjWo6Nua3Bfjf+U+pflg2YOhAsMAA/0cciFJBx6w/rA1MGggUGGFcwKKGAjFt/WB+YMhAsMMC4gkEJBWTc+sP6wJSBYIEBxhUMSigg49Zv6rPnzNirsWBKQLAAANUAwQIAVAMECwBQDRAsAEA1QLAAANUAwQIAVAMECwBQDRAsAEA1QLAAANUAwQIAVMNaC5Z57IJ93EJ43CPxNS6yXx/ZLqw/3Za+koW8PoalpExDelwygz6cuOz7s+QyAon7zsDZSnVxtkKbvcd8In7lttE+Ld9v6woEq9tU+qI8GdkurD/Htod539UgeWXK4vIp8SGXYcjYd1aA/CrDlwk2mxlb7h972HYEr3zm/cptk/sjd7+tKxAsuyX5VcQxvz6yXVh/jm1PySDOK1MWl0+JD7lMyDL2XShucmzB++jZ1z23MHlSDLE6c/fburJBN6wTOQMj21b/cnopHLDZPhNte0oGcV6Zsrh8SnzIZUJk29B/s+/oSshyRp3pnIRi12FWWc7/euwLhUCwlgoEq2Ux23bpT0ZTaGdJ8WkJbXtKBnFembK4fEp85JTJsW0EZCMiWi3Mf/3piOW5sIePmfF25O23dQWC1bKobeq2hjSfDaFtT8kgzitTFpdPiY/gsKsj/HHI9k9OpLOrqBjuqqn779p8olVrsuM15O23dQWC1bKoLTfBOLuGNJ8NoW1PZBCLq4C8MmVx+RT5iK1OyHbZ/xCt+EXEhaOJgRNTgrCak+ON9EfmfltXIFgtC9syV5RYO0OiT0No21MyiPPKlMXlU+7DF5RGqHaDMrL/VNo4pH5xEa5IijD2cryx/sjbb+sKBKtlKbbkF1W0y/HJ2PY0g5idPOIgzitTFpfPMnz0hGVk/5RI27m8vT1/FcWt+hhB8smJN7TtYeKzMPttXVlrwVrG5W5uEMm2Pjn1c4eUbUZkQoR++qzw6lSbkVWmLC6fnH4Ypnx/2PpSBcH41fZOCmON+dSEfsv6NPTTZ4X7bV3ZoBvWCmEAhPfcxAb9AhMko37211v5k4abE6yvgUmUVaYwLo+cfhhkgf2hbJ1hzE17/PuwursV6N3utK42n7avi5WKU2Gf8v0l7Lc1ZYNuWDvoYDOJ7vTYoF9sgqTWb7ADObC1A5+bFP0k9NLAAM4qUxiXR04/RFlwfyih7VRUJJx2eN3Fti8SV2GfsrFL+20NWX/BAgCsDRAsAEA1QLAAANUAwQIAVAMECwBQDRAsAEA1QLAAANUAwQIAVAMECwBQDRCsicPe2SzcBW0R7/wO7sbm7zQP6yR2gR830VcHR/xYUu0cxDY6cDZh2xLvcAeTAII1ceQHhwXsIx+0DPM8X/Psmj9huefVAru9PXaSa7vuKRHpdTtUIBLj8pDa6MLYhM8RCs/6gckCwZo4ZvImPyvWP4dGJzMvAvQNAOFzeg3UjkELRCAOpD7mrQJpcbnIbezhbfS714P3rzPCCqYLBGvSNBMvdTLZ1dhucCgkCVG73doyqx3PLijfo4XHK8eIU7h6k/ySuNwcsY09KTYdYpvBFIFgTRq90tg8XLm0q4U2sZPLTDzpxYHyisW3lezaV5hIk9+IE10luW8d2BPeQCDVR+NqibYxw8alFaxAM8EkgWBNmmZCu5OpO2nszTB/JRZO1AFh6MRGWNnYk+J0u6Epw/kOT3BTYUiNSzPUxlQbn3DVB6YMBKtC6CQz3x0lCCdqhjB072lq/Df57SqPW4awqysbI3cOyxWt9LiG25hm43N1vfxuHYBg1Yg78Z1DoD6bTtQBYWAmtV0dNWUGzjUF26X6qL1kR+JKaWOKDYGKIpg+EKwacQSrmXRyarSBCoVFOAQMCA9Nm83hiXVD5ES2LyJpcaW0McXGpbFnYgeTBoI1abRQhCsA9nDLgVtZ8KsJeYXjIRz2cfW0OYLfUKBK45Lr7uFt7MUAiFWNQLAmjF01eBO3XV1lT2Zm1cOJBT0PJIoH48+FXcEE57AU64eLi8K2kRDY2PNzdLmls+j9WWCSQLCmTvDYSnh4Qwkmap9BfNFVxhm1t7vVnnTvEydKKaIyfJWwZTCuELGNDtSGi6dLbGBgakCwAADVAMECAFQDBAsAUA0QLABANUCwAADVAMECAFQDBAsAUA0QLABANUCwAADVAMECAFQDBAsAUA0QLABANUCwAADVAMECAFQDBAsAUA0QLABANUCwAADVAMECAFQDBAsAUA0QLABANUCwAADVAMECAFQDBAsAUA0QLABANUCwAADVAMECAFQDBAuAivnKdTcdaVo1ECwAKuYb3/xOICKrSrruVQPBAqByzp49F03nzn1s0scfn1fnL1ww6cKFi8Xp/PkLxt9RAMECAFQDBAuAq5ArV65kpykAwQLgKkQfFmouXvyv+sc775Hc6TKiYM3VbHtbbds0m/dZB/tqx8nb2T8YLqMO1P6Ok7c9U26uh+j/sIaZ62NHOVkMh/Hs7CvPJOI7ZNHyFt0vJNYcPzHbWB7HfOb037bqdpH24+0vhy6P7kMnSWVZmP4Aybzz7nvqB3fumM/Pv3DSnEDXfPjhR+p7x+5W993/K/Xgzx9WP3voEfXwo8fVK6+ecosfKSMJVjMw+8HffG/GpPtZ04jUbB4r0wgNnWj77BiX/OuPh5PNFRD63aETNi+f881PnPTy7neexpdbT46fmC2Xx7fHYMTK/aFw9pkRPr7swf5OKEjGPvKjEyHsD5DLf86eU9/9/l3q1OtvmJPxly5dUs+/eFJdd/2twdVAm2bH/0jdrJyRBCvEDDI9aJmBGoiRs70Z6HoiJQ7uDP/hBCRoX4OCE5k4tHxObBYd42zm15PjJ2qb0x5q6+QcHLR9ycXQrprpDwMTVxJcf4AinnjyGfXIoyfUm2+9re68+34jVprHn3w6ECubbtn+YXc4eRSsVLDMYGZWNewvsHLK2InfHb5EBmuy/9iqpIUKjt3mHMqEE9SBlo/G1sTj+7NCTYQkx0/U1nxJa8+QwJh6dgIbXdfOocDw/Sj7m8+4PKE/QDGv//1N9eJLL5vP7ol1ffuC/v7BB/9WJx5/Krj/6vLly53tKlmRYDkDbGgCdZAy7q+0GezCgB30759HESeohgqO0u7tqs98yVuhDcbmo+tqsnIEizBgm9wexo+HWfnMG4HqAtV9fRj3nBGnAsES+wMUYQXI/Wy/U/Rh47Hbf9zZ/OhwRXYUrESwgkkRmUCWoIxwWGPs7ApB+03039AP/MCPzqaCw0wy8VBMQ8vnxNYKQPtlHMHKaQ+x9fqrFarOp62va4NdGTkwdbsEghXrD1BETLCk2xi+deOxzm4+f4tmj87ogmUGcuakLynTkWNrVgCRw8JFBEdDyyfH5q8C3WSqSvaj4rZZ7RFEgllZ2ZXQfGbtmbJMXMYX0+bt2X68P65iPv3Yy+qLz87VtS+dMZ8/e/xVde/8nybv9Efn1Rf+PDfbdfr8E39Tv3m73wmuQLmP+MQ4dep0Z3fbHffS7NEZUbDaSReMKCoS7mCWytAB35ynCcwMsn9v1WZMmUnjMig4zlUyDlo+ElscapfjJ2Kb2Z7gh8RuO3TuCaYRwh2n7Ux8Qd0+wQrLg/F3lWLFiKYv/fWNYJtO1/zupLr1dNNxsRVWjBzbZTOaYHmHDN0vZTsEzWDtt7u/zLllWETbcOXCi15LIDgqXAXEHHDlxdgaEebbxUzQHD+irTbPaI9i9pGxp6I49F1vgmAtAytEX37uLXXp8hX1wsFZT6BufPndzvbEux+qax47qT7xhzfM91LB+vbNdyTbLpvRBAsAMD5WmCix7Z88/pr5XCpY1379lmTbZQPBAqBiXGFyT5O72//nnEDX2z41e8V8zhEsexL+/ff/1dndcNPtxGp8IFgAVEyKYF12MlIFS7pK+JP7ftHZPfPsczR7dCBYAFTMmIJFRevEE093Nl/92s1e3qqAYAFQMVqAPvP7RoCWKVgu+jDwrnse8GxeO3Wamq2ElQpWc4Vpwas7zL1DR0JhHP1VtshVsIEraA36SplkE8vTxPKbq4z2KmD0oiG9wjjUH0ntasmxLcGJvbnQOXJ9I6EF6HPHXzWflyVYD/3yt+qnD/xa3XPvg+qGm27z8nT601N/6R2umNUIlr2s3l4C18/KFlMoFEunNA7TFwOinTR5hkRHytMM5WuYWxFcmBjFm1ctTBmRHNsS6C0nY9c3Eq4wSdtzBUtK129tH/mrZsYXLPNLtsSBUCoUy2aROIb6JGnyxEQnlqcZytcMCFZ7h3uwLdYnSe1qybEtgrRv9PrGIUWwpJVXqmDpldYLL4Z1HAUjC1ZkYpAB4j8065SjA8mdFGP50G8XoDdS5vrg4uhs3ZsvmdVWYMOtXPxDty6ZeLkbK/UEtduEsl49CYJFxYmuWihtP82cm09F/wn9zfpJyHP3E92/bDmlqyd9FWsnGI1RBat/loyBGTzsJE8YuMv20Q/Gch/DcUQEgdbFEvkx4Hwbn65gSWUtjA/VTNymbcxjPLqO2EQ2MTg+OdGz0D4I+lvwM5hHfHqCJZQjq0nuEaUaoe9sp4mzOWrGEyyykwOKJrnOkgfg1H3QczzeL7wLrYtlSHToKko/2xcTLHcFZr/HBKvBtMGrxyZ/tWL6irZrIcFaXR5tczRuMCqjCZa3hKajXkMGiDco3LzIQKJ5S/fhTuxSH04eO/AT+oaHE50Y9JCQrn7LBMtDxx2byLRdsYkfs11xXtDmWNxgVEYTrB7/l76bAN4AaWzsoGh+tXmhMELIDrLl+2i+L+bDi4MIlL8Sc6CTh2URwWLEiKkzjI+KGmFEwZL722QW5SX7JHFO7ZBQv1zv4sWLK036n6keBSsQLAe94+3hQTtp7OHD3OaZyb7vTUZ3tTabuYNn+T72hcO5HB+pcbCrK42ZPNZOEgh6yBfxZyBi49XRtiko7rbLtocNpmGZgqUi/R3zE8szXwt8knL60DoW9yrBv6qfOgODfGWsKI5wlSNjJlWoOtOBikIOpf2dWi4ntlSfK4CKyKrTqoFglbKSOPQKJ3ES1UCOKFBK+zu13EBs5j8D2c8ZPyJgudQpWOIhzAqZShw1MSAKUVKFh5K6n2KxOT5MKokDLIX6BAsAcNUCwQIAVAMECwBQDRAsAEA1QLAAANUAwQIAVAMECwBQDRAsAEA1QLAAANUAwQIAVAMECwBQDRAsAEA1/B9j2QHshDqyjg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RxJREFUeF7tnVuvJUUVx8+H8MVEeVGf/RgeX33yOygo5mhAhIwXLtEgIDEH4aB4iQGMbGeAqIgcDeeBSzJAZPAMkHCEEDSMIcQZZsZxpq1Vl+66rKqu6r27d9ee/y+pzN67V126utZv176d2WoAAKASICwAQDVAWACAaoCwAADVAGEBAKoBwgIAVAOEBQCoBggLAFANEBYAoBogLABANUBYAIBqgLAAANUAYQEAqgHCAgBUA4QFAKgGCAsAUA0QFgCgGiAsAEA1QFgAgGqAsAAA1QBhAQCqAcKaOfs7W83W9l5zpO93HDV72+LYzr6+D8DmA2HNHAgLgA4Ia+ZAWAB0QFgzB8ICoAPCmjn5wlL3t/esyKO9Zntrq9nZ3292xL9bunQxXR3ZTxuz03QaLItpafvW94n9Ha+eOy46tkN9OJVWP8Z4DJg7ENbMkcm1pLC2trYb8/DR3raVpLrO9rZVT0vEbzcnhuk7Lix//AJ53Hts1WNMxoC5A2HNnJUIy05IThreLkP26bWbE1MkLHm7E6nCPyditWNMx4C5A2HNHJlQS78k1PeJvl2OgE30jJiSvt2dXkcokNWOMR0D5g6ENXNkQm2IsGxJQVhgCBDWzJGJzQpLvf/SSSKUhpLCeoTF9S3rmL5LXxJm9L98DJg7ENbc0TsVZ/ciUEJwE14mXys3ITR6g3kSYcX7bsct+xUxbd/6DW9LxkZybl8QFuiAsGqgTXa7+LsTgRNHx5UUnHwcSVhh36KmEZAsok+nb0JLy4qRX2sw92X7EBbogLBAD3yij0UokHH7h7DqAsICPUBYYD5AWKAHCAvMBwgL9HAVCMu8Z8Z+GgvmBIQFAKgGCAsAUA0QFgCgGiAsAEA1QFgAgGqAsAAA1QBhAQCqAcICAFQDhAUAqAYICwBQDRstLPmzC/bnFpGfe2T+GZd4uy4l/efH+n+SxfvzMSxD6iiK55Chtw1rXObvZ+XOcUvmtZNwsbG+uNjIOcsx+7FMu+Ne680GwjIM/kN5cUr6LxprC/P3rnopqzNsXC5D2sidY0nBtRMNM4mvxeD3x8Xqvtwx6/Nw/tYXwbc73bXePCAsjVzcbKxaKHYy5CZTSf/TLeKyOsPG5TKkjdw5JlZx7UK5xcemYi05SbGldnO5T3irvtabB4SlKY4Vi8ct4YIdq/8OCIsonudgJ2Q4ao7aRkLZtchdVne9j7pKIRDWSoGwNMvFqsXkL7Sx+u+4GoW15Nzpl3lxaWn0Sz/29FLHbNiXj0PnFMIiICzNsrG5jymWTLqWzRVW8LKrRY1/qblrpaUKu4tKYe+ajJQihZue6a715gFhaZaN5RJsrP47Eos4ugsoqzNsXC6D2kjtTrzH4+33oeWnS8apSNQYenZoRGQ3N2xOh1zrzQPC0iwdqxenvWjG6r9jg4UlcYUiy85ewdzlosfhnTuLnqPsXRkTP9213jwgLM1KYr1n1LH671CLOP7GMLeIy+oMG5fLKtroKJk7n8S5c8f29+V1bNHz44yXEZLLOq/15rHRwlrFx91lC86lpP/oezbJhEgsYvt9FoeyOsPG5VIyD/0sL6xcIch2Kd4q4VhTbRJhu9Nd681jo4UVWwBqwQz/qDk7QQr6N7H+wreThssJtq2eJCqqM3BcDiXz0MsywjJ9hmNW52OPxfqKQ7tz1sXvSx8PZaLH6stpwmu9aWy2sAh/sckSJkl80S+XILn9S8xCDmLNwuefYU0SOqVnARfVGTguh5J5SLLk9RCw587teDis83Cmiz0/UWLjmvBabxKbLywAwMYAYQEAqgHCAgBUA4QFAKgGCAsAUA0QFgCgGiAsAEA1QFgAgGqAsAAA1QBhzRz+W9npb5ZHv/kdfBub/6Z52KcXF/tWtyzWN8Yz+8uOs8j5djsXE55b5jfcwSyAsGaOTLCCn52ICuonH34d/bgtOpnQXsKqhHaFEcT5f8VAQ3Htr0S0hOxfjXD95Y7LIXaONkyMkVU3JvMzGEirFiCsmSOTN/u3Yt3v0Pxk5iXg/wWA8Hd6isRfCjCQIAI5eP1JifXIUJLqL36OHXwM/e314O+vM2IF8wXCmjUq8XKTyezG9kgCTjLHRKQfN7HMbkcRq99B4nHqMXIKd2+Z47KIn2NHTkxL9JzBHIGwZg3tNLbFzkUkHu0WdGGTSyae2qnIXYuTqPEdixsbi1OPR5NfysnfJWnpyPb2rdt2C7nj0iTPUZMTY6OFhR1WHUBYs0YltJ1MapciEtHJMCUH81CxsFrZRHY2+mUTn/yqDtd2O1aruGLIHRfRd45EToxLuOsDcwbCqhA/yeR9ywTDhSXQOw7Tvjqud3mubRTs7sqM0Xs8eL8of1z955gX46L6Z88LzBIIq0bsxLdeAhnCRO0RA5PUSjimjt55BYkdezzWnx+fOa6cc8yaBxd53JcqmDUQVo1YwlJJFy/KDT3CSSS1Qokl9BKNg3k5pXdp/YLMG1fOOebNQ4eKx0vB2oCwZg2JItwBsC+3LFwpKFSC+nXiOxyHyMs+rh9F7g5r+LjifXfwMXoMkFWVQFgzRiWzl7h6d1WczMyuh5OF/z6QiOLlkdhFEaptTwr2S1lD5rh82HP0CGJ0X+GOThzyv58FZgmENXd0ktuFyTeHaDIHbfm7jKNmf29HJbVVOCnlSMW8D2YXduy94woZIixuPG3pm1QwCyAsAEA1QFgAgGqAsAAA1QBhAQCqAcICAFQDhAUAqAYICwBQDRAWAKAaICwAQDVAWACAaoCwAADVAGEBAKoBwgIAVAOEBQCoBggLAFANEBYAoBogLABANUBYAIBqgLAAANUAYQEAqgHCAgBUA4QFAKgGCAsAUA0QFgCgGiAsAEA1QFgAgGqAsAComC9dd9Nay9RAWABUzNe+/m1WJFMU6ntqICwAKufs2XPJcu7cR7J89NH55vyFC7JcuHBxcDl//oJsbx1AWACAaoCwALgKuXLlSnGZAxAWAFch9LKQuHjxv80/3n5X3q6BEYV12CyOHWuOmbI41I8Lzhw0u9ax3YMz+kCiTnOmOdi1jh1biOgI0fZFDwu7jd3GOsQgxrN7IHq2SLQdsmx9A82LN9aSdlKxpeM5XLSxVNpLRO0418uiPeZfQ6vE6rIw8wGyefudd5vv37krbz/3/En5BjrxwQcfNt+99e7mvvt/2Tz4s4ebnz70SPPwo8ebl185JY/PgZGEpRZmt/jVfbUm7duEktTiMFWH8iRMtAN2jcfap5si2WyB+PctWrE5x7m2+cTJr2/f51Ft2f2UtJOKzT8fiZSV/USh6svrIsXH1z1zsBsKScYnnnQShPMBSvnP2XPNd753V3Pqtdflm/GXLl1qnnvhZHPd9bcEnwaasjj+B117fUz2klAuMlq0zEKlY9wze1tHJlLm4i5oXxzwEtCD2hooLIlfv2RsBhrjYuH2U9JOMrbkfPzYjjNnRAU5l9wYlCCDJwZmXFlw8wEG8cSTTzePPHqieePNt5o7775fyop4/Mk/scKicvOxH7QvJ9fBpMKSi5kWnLd42WdgQVvHJL5c5D3Prtntq0TiErDF9KvvStoxqMJKwuDXT45Njcdtjx6jpPZEUtJO33zkno+MSwhG9rMbxFBfu0Iw/DzG2zsUdcJjkfkAg3nt7280L7z4krxtv7FOX1+g+++//+/mxONPOdKi719dvnxZR07LRMKyFliRUKw6lFCmnlzskQXb277aKQwSjoAk2rYlx5VIYr9+9rkrqC91yEvQknZ6YrPPh2nHgY6Ldqjtbk5prsW4Dxk5DRBWdD7AIIyA7Nvmvg+9bLz19h+1MT8UO7J1MImwgqTISLa+RKLjlBgyTstHtpvZvqJb+EE7dNgXDpNkZhwsywhLC0DfGUdYJefjxTrzJdpy2jT9tedA4/cExPRtEwgrNR9gELagzG1zP/Y1hm/ceGsbd3j4pn50OkYXllzIdsJkJMmQOi0lsaKH2PsyEjv5iBJREH797LG5u0C7yK5WNR9F5xORhBYJ1TP9U/vUxOHCxDN1mXHJtphzPrY4SM/HVcwnH3up+fwzh821Lx7J258+/kpz7+E/5bHTH55vPvfnQ/k4lc8+8bfm1291F8EWlP0TnxSnTp1u426741796HSMKCyddMGK8iVhL+ZYHX/B0/3YYo23T4nktM0ljQ0dTwpH9cXLUODXT4wtjR9X0k4itvB8gicSgRGcI0wpQiGwNpYZX8/c8+9hGXLnbfMxMvLLF/76Ovv4Nb892dxyWk2cLShz29xPURK7akYTlpSD92zYykIu1u5x+5nZiafSU4clGqsS0jxOpUtkBmrHS1CZjFb9UK4WXP3o2CgJY+cVS/jMdqKxgpLzEQTXSMb7Uuy7L5BjgrCWxYjoi8++2Vy6fKV5/sxZR1A3vvSOjmyaE+980Fzz2MnmY79/Xd63pVMioW9+647s2FUz0ZvuAIAxMGLyST3+8eOvytu2dMztHAld+9Wbs2NXDYQFQMXYYrLfJrcf/5/1Bjo99onFy/K2LR1zOyYh8yb8e+/9q4274abb5WNTAmEBUDE5whKvFFtyhRX7lPDH9/28jXv6mWf1o9MBYQFQMWMKy5fWiSe6b8B/+Svf0o9OC4QFQMWQgD71OyWgVQrLhl4G3nXPA07Mq6dO66PTMqmw1CdMS366Iz8y9z55WwcDx9F9ypb4FKznEzQFfVIWi0kdI/rqmjH2fIrqf8LYNx9Z56UpiR2CNXb1QefI/Y0ECegzx1+Rt1clrId+8ZvmJw/8qrnn3gebG266zTlG5Y9P/UXWWQfTCEsuBrE41Mpo6Leyg6lcWGoueqSdlTxjCcvAfBXBhhkjyZj/WoamRAolsUOg9u3rN3Z/I2GLyWYZYcXK9TvH1v6nZsYXlnwmW+FCqF1YRN+cZCXPmoVF5+Af7JuTOQnLP78NFlZs52VEZN/mCu20nn8h7GMdjCysRGJ4C8T+aYdTz19IdlKM1cZiIR7TL3PMil7FOAgZq9uWhdltBTHczoXadWNkkeOlY367lKDmsUhdUbp+MoTly4nGnSGshfXl02j73pxy8822k3Gsu2v9DKlnbMEXZlPnCUZjVGF1vyVjYBbPXITVLcYxx5EQgt8Xi9VuANO2bNMWVl/7/Pi6l33qeHeeAuojlchyDFabnPQM/hwE8x1pp/eY16YJTNWz4wTuGqkX80lgrHAx62Y8YXkXOcBbPHMS1lht+O/xyIXPzZHfF0ufdOi4vSsQY3J2WH5dEpD9BNMnLIU8B6cfU9zdipyr1Bz6FMz32MeC9+bsemBSRhOWs4XOSEpnUdjHChbZytsQjw4RVmwcbtsCamM0YfnYQqK6/u53mLAcaNypRE7NoU8qduJj7HUz9cCkjP+mu1gC7MfkzgJRMWZRqGdtfcxbSLR4+EW2+jbU/eXacMZBC90yAB1zEsHg9cVjjS0LW0iMjJg+w/H5UvOgNlKJ7PeRSnwvNj7fgkzxDG7TG6e8ptb9dUN/XO/ixYuTFvrPVNfBBMKyoAsvklldbJU0SmRioZhjMtkPnGSUC0sfWyzsxbP6Ng6cJHWlsOpxRF8yy+QxcTFBKDG2bVGJtSfxZOP0oUpY3T4vVVjBGqjNVCKnpMAQne9UOz19DGpT3u3q0Utr+9g6wX9VP3d6FvlkTDSO6C6MQSZVUlprxpdCCUPnO7deydjmsgYFnEimLFMDYQ1lknHQDmdggs+RioUl/2cgTcmTCFgtdQrLbOnXmclzGUdNrEtYOdcpNTarDVnm8IR5lVKfsAAAVy0QFgCgGiAsAEA1QFgAgGqAsAAA1QBhAQCqAcICAFQDhAUAqAYICwBQDRAWAKAaICwAQDVAWACASmia/wNj2QHsbzezgAAAAABJRU5ErkJggg==</Object>
  <Object Id="idInvalidSigLnImg">iVBORw0KGgoAAAANSUhEUgAAASwAAACWCAYAAABkW7XSAAAABGdBTUEAALGPC/xhBQAAAAlwSFlzAAAOwgAADsIBFShKgAAAERxJREFUeF7tnVuvJUUVx8+H8MVEeVGf/RgeX33yOygo5mhAhIwXLtEgIDEH4aB4iQGMbGeAqIgcDeeBSzJAZPAMkHCEEDSMIcQZZsZxpq1Vl+66rKqu6r27d9ee/y+pzN67V126utZv176d2WoAAKASICwAQDVAWACAaoCwAADVAGEBAKoBwgIAVAOEBQCoBggLAFANEBYAoBogLABANUBYAIBqgLAAANUAYQEAqgHCAgBUA4QFAKgGCAsAUA0QFgCgGiAsAEA1QFgAgGqAsAAA1QBhAQCqAcKaOfs7W83W9l5zpO93HDV72+LYzr6+D8DmA2HNHAgLgA4Ia+ZAWAB0QFgzB8ICoAPCmjn5wlL3t/esyKO9Zntrq9nZ3292xL9bunQxXR3ZTxuz03QaLItpafvW94n9Ha+eOy46tkN9OJVWP8Z4DJg7ENbMkcm1pLC2trYb8/DR3raVpLrO9rZVT0vEbzcnhuk7Lix//AJ53Hts1WNMxoC5A2HNnJUIy05IThreLkP26bWbE1MkLHm7E6nCPyditWNMx4C5A2HNHJlQS78k1PeJvl2OgE30jJiSvt2dXkcokNWOMR0D5g6ENXNkQm2IsGxJQVhgCBDWzJGJzQpLvf/SSSKUhpLCeoTF9S3rmL5LXxJm9L98DJg7ENbc0TsVZ/ciUEJwE14mXys3ITR6g3kSYcX7bsct+xUxbd/6DW9LxkZybl8QFuiAsGqgTXa7+LsTgRNHx5UUnHwcSVhh36KmEZAsok+nb0JLy4qRX2sw92X7EBbogLBAD3yij0UokHH7h7DqAsICPUBYYD5AWKAHCAvMBwgL9HAVCMu8Z8Z+GgvmBIQFAKgGCAsAUA0QFgCgGiAsAEA1QFgAgGqAsAAA1QBhAQCqAcICAFQDhAUAqAYICwBQDRstLPmzC/bnFpGfe2T+GZd4uy4l/efH+n+SxfvzMSxD6iiK55Chtw1rXObvZ+XOcUvmtZNwsbG+uNjIOcsx+7FMu+Ne680GwjIM/kN5cUr6LxprC/P3rnopqzNsXC5D2sidY0nBtRMNM4mvxeD3x8Xqvtwx6/Nw/tYXwbc73bXePCAsjVzcbKxaKHYy5CZTSf/TLeKyOsPG5TKkjdw5JlZx7UK5xcemYi05SbGldnO5T3irvtabB4SlKY4Vi8ct4YIdq/8OCIsonudgJ2Q4ao7aRkLZtchdVne9j7pKIRDWSoGwNMvFqsXkL7Sx+u+4GoW15Nzpl3lxaWn0Sz/29FLHbNiXj0PnFMIiICzNsrG5jymWTLqWzRVW8LKrRY1/qblrpaUKu4tKYe+ajJQihZue6a715gFhaZaN5RJsrP47Eos4ugsoqzNsXC6D2kjtTrzH4+33oeWnS8apSNQYenZoRGQ3N2xOh1zrzQPC0iwdqxenvWjG6r9jg4UlcYUiy85ewdzlosfhnTuLnqPsXRkTP9213jwgLM1KYr1n1LH671CLOP7GMLeIy+oMG5fLKtroKJk7n8S5c8f29+V1bNHz44yXEZLLOq/15rHRwlrFx91lC86lpP/oezbJhEgsYvt9FoeyOsPG5VIyD/0sL6xcIch2Kd4q4VhTbRJhu9Nd681jo4UVWwBqwQz/qDk7QQr6N7H+wreThssJtq2eJCqqM3BcDiXz0MsywjJ9hmNW52OPxfqKQ7tz1sXvSx8PZaLH6stpwmu9aWy2sAh/sckSJkl80S+XILn9S8xCDmLNwuefYU0SOqVnARfVGTguh5J5SLLk9RCw587teDis83Cmiz0/UWLjmvBabxKbLywAwMYAYQEAqgHCAgBUA4QFAKgGCAsAUA0QFgCgGiAsAEA1QFgAgGqAsAAA1QBhzRz+W9npb5ZHv/kdfBub/6Z52KcXF/tWtyzWN8Yz+8uOs8j5djsXE55b5jfcwSyAsGaOTLCCn52ICuonH34d/bgtOpnQXsKqhHaFEcT5f8VAQ3Htr0S0hOxfjXD95Y7LIXaONkyMkVU3JvMzGEirFiCsmSOTN/u3Yt3v0Pxk5iXg/wWA8Hd6isRfCjCQIAI5eP1JifXIUJLqL36OHXwM/e314O+vM2IF8wXCmjUq8XKTyezG9kgCTjLHRKQfN7HMbkcRq99B4nHqMXIKd2+Z47KIn2NHTkxL9JzBHIGwZg3tNLbFzkUkHu0WdGGTSyae2qnIXYuTqPEdixsbi1OPR5NfysnfJWnpyPb2rdt2C7nj0iTPUZMTY6OFhR1WHUBYs0YltJ1MapciEtHJMCUH81CxsFrZRHY2+mUTn/yqDtd2O1aruGLIHRfRd45EToxLuOsDcwbCqhA/yeR9ywTDhSXQOw7Tvjqud3mubRTs7sqM0Xs8eL8of1z955gX46L6Z88LzBIIq0bsxLdeAhnCRO0RA5PUSjimjt55BYkdezzWnx+fOa6cc8yaBxd53JcqmDUQVo1YwlJJFy/KDT3CSSS1Qokl9BKNg3k5pXdp/YLMG1fOOebNQ4eKx0vB2oCwZg2JItwBsC+3LFwpKFSC+nXiOxyHyMs+rh9F7g5r+LjifXfwMXoMkFWVQFgzRiWzl7h6d1WczMyuh5OF/z6QiOLlkdhFEaptTwr2S1lD5rh82HP0CGJ0X+GOThzyv58FZgmENXd0ktuFyTeHaDIHbfm7jKNmf29HJbVVOCnlSMW8D2YXduy94woZIixuPG3pm1QwCyAsAEA1QFgAgGqAsAAA1QBhAQCqAcICAFQDhAUAqAYICwBQDRAWAKAaICwAQDVAWACAaoCwAADVAGEBAKoBwgIAVAOEBQCoBggLAFANEBYAoBogLABANUBYAIBqgLAAANUAYQEAqgHCAgBUA4QFAKgGCAsAUA0QFgCgGiAsAEA1QFgAgGqAsAComC9dd9Nay9RAWABUzNe+/m1WJFMU6ntqICwAKufs2XPJcu7cR7J89NH55vyFC7JcuHBxcDl//oJsbx1AWACAaoCwALgKuXLlSnGZAxAWAFch9LKQuHjxv80/3n5X3q6BEYV12CyOHWuOmbI41I8Lzhw0u9ax3YMz+kCiTnOmOdi1jh1biOgI0fZFDwu7jd3GOsQgxrN7IHq2SLQdsmx9A82LN9aSdlKxpeM5XLSxVNpLRO0418uiPeZfQ6vE6rIw8wGyefudd5vv37krbz/3/En5BjrxwQcfNt+99e7mvvt/2Tz4s4ebnz70SPPwo8ebl185JY/PgZGEpRZmt/jVfbUm7duEktTiMFWH8iRMtAN2jcfap5si2WyB+PctWrE5x7m2+cTJr2/f51Ft2f2UtJOKzT8fiZSV/USh6svrIsXH1z1zsBsKScYnnnQShPMBSvnP2XPNd753V3Pqtdflm/GXLl1qnnvhZHPd9bcEnwaasjj+B117fUz2klAuMlq0zEKlY9wze1tHJlLm4i5oXxzwEtCD2hooLIlfv2RsBhrjYuH2U9JOMrbkfPzYjjNnRAU5l9wYlCCDJwZmXFlw8wEG8cSTTzePPHqieePNt5o7775fyop4/Mk/scKicvOxH7QvJ9fBpMKSi5kWnLd42WdgQVvHJL5c5D3Prtntq0TiErDF9KvvStoxqMJKwuDXT45Njcdtjx6jpPZEUtJO33zkno+MSwhG9rMbxFBfu0Iw/DzG2zsUdcJjkfkAg3nt7280L7z4krxtv7FOX1+g+++//+/mxONPOdKi719dvnxZR07LRMKyFliRUKw6lFCmnlzskQXb277aKQwSjoAk2rYlx5VIYr9+9rkrqC91yEvQknZ6YrPPh2nHgY6Ldqjtbk5prsW4Dxk5DRBWdD7AIIyA7Nvmvg+9bLz19h+1MT8UO7J1MImwgqTISLa+RKLjlBgyTstHtpvZvqJb+EE7dNgXDpNkZhwsywhLC0DfGUdYJefjxTrzJdpy2jT9tedA4/cExPRtEwgrNR9gELagzG1zP/Y1hm/ceGsbd3j4pn50OkYXllzIdsJkJMmQOi0lsaKH2PsyEjv5iBJREH797LG5u0C7yK5WNR9F5xORhBYJ1TP9U/vUxOHCxDN1mXHJtphzPrY4SM/HVcwnH3up+fwzh821Lx7J258+/kpz7+E/5bHTH55vPvfnQ/k4lc8+8bfm1291F8EWlP0TnxSnTp1u426741796HSMKCyddMGK8iVhL+ZYHX/B0/3YYo23T4nktM0ljQ0dTwpH9cXLUODXT4wtjR9X0k4itvB8gicSgRGcI0wpQiGwNpYZX8/c8+9hGXLnbfMxMvLLF/76Ovv4Nb892dxyWk2cLShz29xPURK7akYTlpSD92zYykIu1u5x+5nZiafSU4clGqsS0jxOpUtkBmrHS1CZjFb9UK4WXP3o2CgJY+cVS/jMdqKxgpLzEQTXSMb7Uuy7L5BjgrCWxYjoi8++2Vy6fKV5/sxZR1A3vvSOjmyaE+980Fzz2MnmY79/Xd63pVMioW9+647s2FUz0ZvuAIAxMGLyST3+8eOvytu2dMztHAld+9Wbs2NXDYQFQMXYYrLfJrcf/5/1Bjo99onFy/K2LR1zOyYh8yb8e+/9q4274abb5WNTAmEBUDE5whKvFFtyhRX7lPDH9/28jXv6mWf1o9MBYQFQMWMKy5fWiSe6b8B/+Svf0o9OC4QFQMWQgD71OyWgVQrLhl4G3nXPA07Mq6dO66PTMqmw1CdMS366Iz8y9z55WwcDx9F9ypb4FKznEzQFfVIWi0kdI/rqmjH2fIrqf8LYNx9Z56UpiR2CNXb1QefI/Y0ECegzx1+Rt1clrId+8ZvmJw/8qrnn3gebG266zTlG5Y9P/UXWWQfTCEsuBrE41Mpo6Leyg6lcWGoueqSdlTxjCcvAfBXBhhkjyZj/WoamRAolsUOg9u3rN3Z/I2GLyWYZYcXK9TvH1v6nZsYXlnwmW+FCqF1YRN+cZCXPmoVF5+Af7JuTOQnLP78NFlZs52VEZN/mCu20nn8h7GMdjCysRGJ4C8T+aYdTz19IdlKM1cZiIR7TL3PMil7FOAgZq9uWhdltBTHczoXadWNkkeOlY367lKDmsUhdUbp+MoTly4nGnSGshfXl02j73pxy8822k3Gsu2v9DKlnbMEXZlPnCUZjVGF1vyVjYBbPXITVLcYxx5EQgt8Xi9VuANO2bNMWVl/7/Pi6l33qeHeeAuojlchyDFabnPQM/hwE8x1pp/eY16YJTNWz4wTuGqkX80lgrHAx62Y8YXkXOcBbPHMS1lht+O/xyIXPzZHfF0ufdOi4vSsQY3J2WH5dEpD9BNMnLIU8B6cfU9zdipyr1Bz6FMz32MeC9+bsemBSRhOWs4XOSEpnUdjHChbZytsQjw4RVmwcbtsCamM0YfnYQqK6/u53mLAcaNypRE7NoU8qduJj7HUz9cCkjP+mu1gC7MfkzgJRMWZRqGdtfcxbSLR4+EW2+jbU/eXacMZBC90yAB1zEsHg9cVjjS0LW0iMjJg+w/H5UvOgNlKJ7PeRSnwvNj7fgkzxDG7TG6e8ptb9dUN/XO/ixYuTFvrPVNfBBMKyoAsvklldbJU0SmRioZhjMtkPnGSUC0sfWyzsxbP6Ng6cJHWlsOpxRF8yy+QxcTFBKDG2bVGJtSfxZOP0oUpY3T4vVVjBGqjNVCKnpMAQne9UOz19DGpT3u3q0Utr+9g6wX9VP3d6FvlkTDSO6C6MQSZVUlprxpdCCUPnO7deydjmsgYFnEimLFMDYQ1lknHQDmdggs+RioUl/2cgTcmTCFgtdQrLbOnXmclzGUdNrEtYOdcpNTarDVnm8IR5lVKfsAAAVy0QFgCgGiAsAEA1QFgAgGqAsAAA1QBhAQCqAcICAFQDhAUAqAYICwBQDRAWAKAaICwAQDVAWACASmia/wNj2QHsbzezgAAAAABJRU5ErkJggg==</Object>
  <Object>
    <xd:QualifyingProperties xmlns:xd="http://uri.etsi.org/01903/v1.3.2#" Target="#idPackageSignature">
      <xd:SignedProperties Id="idSignedProperties">
        <xd:SignedSignatureProperties>
          <xd:SigningTime>2026-03-18T06:40:08Z</xd:SigningTime>
          <xd:SigningCertificate>
            <xd:Cert>
              <xd:CertDigest>
                <DigestMethod Algorithm="http://www.w3.org/2001/04/xmlenc#sha256"/>
                <DigestValue>aBKyuE5fsC7IiQfH5LuL8ca50pXrBpEh3W25WLruYr4=</DigestValue>
              </xd:CertDigest>
              <xd:IssuerSerial>
                <X509IssuerName>CN=CA of RoA, 2.5.4.5=#130131, O=EKENG CJSC, C=AM</X509IssuerName>
                <X509SerialNumber>3987567647062561273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148f7866-e738-4407-bcc5-3a788cc12857">
            <CanonicalizationMethod Algorithm="http://www.w3.org/2001/10/xml-exc-c14n#"/>
            <xd:EncapsulatedTimeStamp Id="ETS-148f7866-e738-4407-bcc5-3a788cc12857">MIINNgYJKoZIhvcNAQcCoIINJzCCDSMCAQMxDzANBglghkgBZQMEAgEFADBoBgsqhkiG9w0BCRABBKBZBFcwVQIBAQYCKgMwMTANBglghkgBZQMEAgEFAAQgaJtw2QQD/ofr2ms3b1lxoE4ZUFr28gqSTrJZDERTHVMCCDwkc0cgJVl1GA8yMDI2MDMxODA2NDA0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ODA2NDA0MlowKwYLKoZIhvcNAQkQAgwxHDAaMBgwFgQUqRkz6o2gsq1/srZCiFIVJLz3P90wLwYJKoZIhvcNAQkEMSIEIONZ8ozCtDz8GT9VOANB4SJvn5/NCaTs0lVDNjaZoeqOMA0GCSqGSIb3DQEBAQUABIIBAKQxsBrF2YmXrNo6DQeBF5RU/PjRwhbMf4HisVg33An/EGnf4NslZa4cg3eWF73EJNnI5bhbrauYgTiDgGafrN0F/eyMNctXiSPFmXiiNLim3iYX42M0jpRjmX4qyJP5EMpNImxjULoOf9achzPN3sI1t98rh3I1XQ6Qys8FEyjgjwK2p5h1fapbjqKhY8l2PtYNzN5YCI+qqlO5gXbbJr+H0OoxXgVgd34LW8AjBWQ5H5wXh9HEht9SYUtCDxEolnYlSvXcMS3NKpfgGiwphVSZyedC836f90wSy6dkBLXYPKUESOzRz7onaw1J+hV8xOHmm2Iw5ULR5a5GuTX/D2c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SigAndRefsTimeStamp Id="TS-69e2dada-0c5e-4f6f-8ebb-b0dee87d0739">
            <CanonicalizationMethod Algorithm="http://www.w3.org/2001/10/xml-exc-c14n#"/>
            <xd:EncapsulatedTimeStamp Id="ETS-69e2dada-0c5e-4f6f-8ebb-b0dee87d0739">MIINNgYJKoZIhvcNAQcCoIINJzCCDSMCAQMxDzANBglghkgBZQMEAgEFADBoBgsqhkiG9w0BCRABBKBZBFcwVQIBAQYCKgMwMTANBglghkgBZQMEAgEFAAQg6+cJHuvfGsT5p/HyZfdpgoRiY6AmF3s6x0ZjzJA5XfkCCBRpmAajWiXuGA8yMDI2MDMxODA2NDA0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ODA2NDA0NFowKwYLKoZIhvcNAQkQAgwxHDAaMBgwFgQUqRkz6o2gsq1/srZCiFIVJLz3P90wLwYJKoZIhvcNAQkEMSIEIHm61oG9INIEM16spRM65/wb3d7BUU+iw4ml4oMwFN7lMA0GCSqGSIb3DQEBAQUABIIBAEIF7FQH4wBcv1bKAyexp6Vw8Q+iAPhHrVJMtVZkuJI9cmPgGuHA++F0f3HcomNkBkqKRcZgducAytdqURrH///sT/nnc6KKARatWUdqqLydwWfbSF31vs0JzTYZ/NOp9Enn4p8EVFjNuUbeG9QfvPmtF/nB2n4flUOTKpKFaZrTAvLFjjhvfemeoocPE1kebjl2APvb20Cx22mO1rdcDiw9JEFuRSALPA4RDBd32J8ENg8dI2zyXEXIFoClkJ/JjVcwNNZFtnmrfsWsHfzHo+RX5peGTukmtps0lDpp1+KNHUiIWwatAxU2A8r09pzk8edGNs3pBdwUqBZ1NTVXC/o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Margarita</cp:lastModifiedBy>
  <cp:lastPrinted>2026-03-02T11:42:02Z</cp:lastPrinted>
  <dcterms:modified xsi:type="dcterms:W3CDTF">2026-03-18T06:40:08Z</dcterms:modified>
</cp:coreProperties>
</file>